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Q12"/>
  <c r="Q17"/>
  <c r="Q22"/>
  <c r="Q3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D39" l="1"/>
  <c r="E39"/>
  <c r="R12"/>
  <c r="N12"/>
  <c r="N39" s="1"/>
  <c r="E12"/>
  <c r="O12"/>
  <c r="O39" s="1"/>
  <c r="F12"/>
  <c r="F39" s="1"/>
  <c r="P12"/>
  <c r="P39" s="1"/>
  <c r="D12"/>
  <c r="H12"/>
  <c r="H37"/>
  <c r="I36" s="1"/>
  <c r="S36" s="1"/>
  <c r="H32"/>
  <c r="I31" s="1"/>
  <c r="S31" s="1"/>
  <c r="H27"/>
  <c r="I26" s="1"/>
  <c r="S26" s="1"/>
  <c r="Q39"/>
  <c r="R39"/>
  <c r="H22"/>
  <c r="I21" s="1"/>
  <c r="S21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<sst xmlns="http://schemas.openxmlformats.org/spreadsheetml/2006/main" count="115" uniqueCount="73">
  <si>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</si>
  <si>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</si>
  <si>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</si>
  <si>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TJ Zbrojovka Vsetín</t>
  </si>
  <si>
    <t>Datum:  </t>
  </si>
  <si>
    <t>12.9.2020</t>
  </si>
  <si>
    <t>Domácí</t>
  </si>
  <si>
    <t xml:space="preserve">TJ Zbrojovka Vsetín </t>
  </si>
  <si>
    <t>Hosté</t>
  </si>
  <si>
    <t xml:space="preserve">KK Blansko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</si>
  <si>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</si>
  <si>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</si>
  <si>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</si>
  <si>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</si>
  <si>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</si>
  <si>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</si>
  <si>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</si>
  <si>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</si>
  <si>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</si>
  <si>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</si>
  <si>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</si>
  <si>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Novosad</t>
  </si>
  <si>
    <t>Lukáč</t>
  </si>
  <si>
    <t>Tomáš</t>
  </si>
  <si>
    <t>Otakar</t>
  </si>
  <si>
    <t>Bagári</t>
  </si>
  <si>
    <t>Flek</t>
  </si>
  <si>
    <t>Zoltán</t>
  </si>
  <si>
    <t>Jakub</t>
  </si>
  <si>
    <t>Vančura</t>
  </si>
  <si>
    <t>Libor</t>
  </si>
  <si>
    <t>Roman</t>
  </si>
  <si>
    <t>Bělíček</t>
  </si>
  <si>
    <t>Musil</t>
  </si>
  <si>
    <t>Daniel</t>
  </si>
  <si>
    <t>Ladislav</t>
  </si>
  <si>
    <t>Fojtů</t>
  </si>
  <si>
    <t>Havíř</t>
  </si>
  <si>
    <t>Jaroslav</t>
  </si>
  <si>
    <t>Petr</t>
  </si>
  <si>
    <t>Hambálek</t>
  </si>
  <si>
    <t>Sehnal</t>
  </si>
  <si>
    <t>Celkový výkon družstva  </t>
  </si>
  <si>
    <t>Vedoucí družstva         Jméno:</t>
  </si>
  <si>
    <t>Novosad Tomáš</t>
  </si>
  <si>
    <t>Bodový zisk</t>
  </si>
  <si>
    <t>Havíř Petr</t>
  </si>
  <si>
    <t>Podpis:</t>
  </si>
  <si>
    <t>Rozhodčí</t>
  </si>
  <si>
    <t>Jméno:</t>
  </si>
  <si>
    <t>Riedel Petr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</si>
  <si>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</si>
  <si>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</si>
  <si>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</si>
  <si>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</si>
  <si>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</si>
  <si>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</si>
  <si>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</si>
  <si>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</si>
  <si>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</si>
  <si>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</si>
  <si>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</si>
  <si>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</si>
  <si>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</si>
  <si>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</si>
  <si>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</si>
  <si>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</si>
  <si>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</si>
  <si>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</si>
  <si>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</si>
  <si>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 domácích Jaroslav Fojtů a první start náhradníka hostů Ladislava Musila</t>
  </si>
  <si>
    <t xml:space="preserve">Datum a podpis rozhodčího:  </t>
  </si>
  <si>
    <t>12.9.2020 Riedel Petr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</si>
</sst>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8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44</v>
      </c>
      <c r="F8" s="12">
        <v>3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35</v>
      </c>
      <c r="P8" s="12">
        <v>3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62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39</v>
      </c>
      <c r="P9" s="18">
        <v>2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34</v>
      </c>
      <c r="F10" s="18">
        <v>2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45</v>
      </c>
      <c r="P10" s="18">
        <v>0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26</v>
      </c>
      <c r="F11" s="23">
        <v>4</v>
      </c>
      <c r="G11" s="24">
        <f>IF(AND(ISBLANK(D11),ISBLANK(E11)),"",D11+E11)</f>
        <v>117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42</v>
      </c>
      <c r="P11" s="23">
        <v>0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21861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166</v>
      </c>
      <c r="F12" s="28">
        <f>IF(ISNUMBER($G12),SUM(F8:F11),"")</f>
        <v>9</v>
      </c>
      <c r="G12" s="29">
        <f>IF(SUM($G8:$G11)+SUM($Q8:$Q11)&gt;0,SUM(G8:G11),"")</f>
        <v>518</v>
      </c>
      <c r="H12" s="27">
        <f>IF(ISNUMBER($G12),SUM(H8:H11),"")</f>
        <v>1</v>
      </c>
      <c r="I12" s="99"/>
      <c r="K12" s="96">
        <v>19641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161</v>
      </c>
      <c r="P12" s="28">
        <f>IF(ISNUMBER($G12),SUM(P8:P11),"")</f>
        <v>5</v>
      </c>
      <c r="Q12" s="29">
        <f>IF(SUM($G8:$G11)+SUM($Q8:$Q11)&gt;0,SUM(Q8:Q11),"")</f>
        <v>530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44</v>
      </c>
      <c r="F13" s="12">
        <v>2</v>
      </c>
      <c r="G13" s="13">
        <f>IF(AND(ISBLANK(D13),ISBLANK(E13)),"",D13+E13)</f>
        <v>129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38</v>
      </c>
      <c r="P13" s="12">
        <v>0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26</v>
      </c>
      <c r="F14" s="18">
        <v>4</v>
      </c>
      <c r="G14" s="19">
        <f>IF(AND(ISBLANK(D14),ISBLANK(E14)),"",D14+E14)</f>
        <v>113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52</v>
      </c>
      <c r="P14" s="18">
        <v>1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30</v>
      </c>
      <c r="F15" s="18">
        <v>2</v>
      </c>
      <c r="G15" s="19">
        <f>IF(AND(ISBLANK(D15),ISBLANK(E15)),"",D15+E15)</f>
        <v>129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43</v>
      </c>
      <c r="P15" s="18">
        <v>1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43</v>
      </c>
      <c r="F16" s="23">
        <v>1</v>
      </c>
      <c r="G16" s="24">
        <f>IF(AND(ISBLANK(D16),ISBLANK(E16)),"",D16+E16)</f>
        <v>126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26</v>
      </c>
      <c r="P16" s="23">
        <v>3</v>
      </c>
      <c r="Q16" s="24">
        <f>IF(AND(ISBLANK(N16),ISBLANK(O16)),"",N16+O16)</f>
        <v>113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19459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143</v>
      </c>
      <c r="F17" s="28">
        <f>IF(ISNUMBER($G17),SUM(F13:F16),"")</f>
        <v>9</v>
      </c>
      <c r="G17" s="29">
        <f>IF(SUM($G13:$G16)+SUM($Q13:$Q16)&gt;0,SUM(G13:G16),"")</f>
        <v>497</v>
      </c>
      <c r="H17" s="27">
        <f>IF(ISNUMBER($G17),SUM(H13:H16),"")</f>
        <v>3</v>
      </c>
      <c r="I17" s="99"/>
      <c r="K17" s="96">
        <v>19643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159</v>
      </c>
      <c r="P17" s="28">
        <f>IF(ISNUMBER($G17),SUM(P13:P16),"")</f>
        <v>5</v>
      </c>
      <c r="Q17" s="29">
        <f>IF(SUM($G13:$G16)+SUM($Q13:$Q16)&gt;0,SUM(Q13:Q16),"")</f>
        <v>503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52</v>
      </c>
      <c r="F18" s="12">
        <v>2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26</v>
      </c>
      <c r="L18" s="89"/>
      <c r="M18" s="10">
        <v>1</v>
      </c>
      <c r="N18" s="11">
        <v>80</v>
      </c>
      <c r="O18" s="12">
        <v>50</v>
      </c>
      <c r="P18" s="12">
        <v>0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36</v>
      </c>
      <c r="F19" s="18">
        <v>2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45</v>
      </c>
      <c r="P19" s="18">
        <v>0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44</v>
      </c>
      <c r="F20" s="18">
        <v>0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100</v>
      </c>
      <c r="O20" s="18">
        <v>54</v>
      </c>
      <c r="P20" s="18">
        <v>1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44</v>
      </c>
      <c r="F21" s="23">
        <v>1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53</v>
      </c>
      <c r="P21" s="23">
        <v>0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8006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176</v>
      </c>
      <c r="F22" s="28">
        <f>IF(ISNUMBER($G22),SUM(F18:F21),"")</f>
        <v>5</v>
      </c>
      <c r="G22" s="29">
        <f>IF(SUM($G18:$G21)+SUM($Q18:$Q21)&gt;0,SUM(G18:G21),"")</f>
        <v>551</v>
      </c>
      <c r="H22" s="27">
        <f>IF(ISNUMBER($G22),SUM(H18:H21),"")</f>
        <v>2</v>
      </c>
      <c r="I22" s="99"/>
      <c r="K22" s="96">
        <v>6326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202</v>
      </c>
      <c r="P22" s="28">
        <f>IF(ISNUMBER($G22),SUM(P18:P21),"")</f>
        <v>1</v>
      </c>
      <c r="Q22" s="29">
        <f>IF(SUM($G18:$G21)+SUM($Q18:$Q21)&gt;0,SUM(Q18:Q21),"")</f>
        <v>559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45</v>
      </c>
      <c r="F23" s="12">
        <v>0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83</v>
      </c>
      <c r="O23" s="12">
        <v>35</v>
      </c>
      <c r="P23" s="12">
        <v>4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43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35</v>
      </c>
      <c r="P24" s="18">
        <v>1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35</v>
      </c>
      <c r="F25" s="18">
        <v>3</v>
      </c>
      <c r="G25" s="19">
        <f>IF(AND(ISBLANK(D25),ISBLANK(E25)),"",D25+E25)</f>
        <v>121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80</v>
      </c>
      <c r="O25" s="18">
        <v>35</v>
      </c>
      <c r="P25" s="18">
        <v>5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44</v>
      </c>
      <c r="F26" s="23">
        <v>2</v>
      </c>
      <c r="G26" s="24">
        <f>IF(AND(ISBLANK(D26),ISBLANK(E26)),"",D26+E26)</f>
        <v>124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80</v>
      </c>
      <c r="O26" s="23">
        <v>26</v>
      </c>
      <c r="P26" s="23">
        <v>0</v>
      </c>
      <c r="Q26" s="24">
        <f>IF(AND(ISBLANK(N26),ISBLANK(O26)),"",N26+O26)</f>
        <v>106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19458</v>
      </c>
      <c r="B27" s="97"/>
      <c r="C27" s="26" t="s">
        <v>18</v>
      </c>
      <c r="D27" s="27">
        <f>IF(ISNUMBER($G27),SUM(D23:D26),"")</f>
        <v>347</v>
      </c>
      <c r="E27" s="28">
        <f>IF(ISNUMBER($G27),SUM(E23:E26),"")</f>
        <v>167</v>
      </c>
      <c r="F27" s="28">
        <f>IF(ISNUMBER($G27),SUM(F23:F26),"")</f>
        <v>5</v>
      </c>
      <c r="G27" s="29">
        <f>IF(SUM($G23:$G26)+SUM($Q23:$Q26)&gt;0,SUM(G23:G26),"")</f>
        <v>514</v>
      </c>
      <c r="H27" s="27">
        <f>IF(ISNUMBER($G27),SUM(H23:H26),"")</f>
        <v>4</v>
      </c>
      <c r="I27" s="99"/>
      <c r="K27" s="96">
        <v>8876</v>
      </c>
      <c r="L27" s="97"/>
      <c r="M27" s="26" t="s">
        <v>18</v>
      </c>
      <c r="N27" s="27">
        <f>IF(ISNUMBER($G27),SUM(N23:N26),"")</f>
        <v>327</v>
      </c>
      <c r="O27" s="28">
        <f>IF(ISNUMBER($G27),SUM(O23:O26),"")</f>
        <v>131</v>
      </c>
      <c r="P27" s="28">
        <f>IF(ISNUMBER($G27),SUM(P23:P26),"")</f>
        <v>10</v>
      </c>
      <c r="Q27" s="29">
        <f>IF(SUM($G23:$G26)+SUM($Q23:$Q26)&gt;0,SUM(Q23:Q26),"")</f>
        <v>458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104</v>
      </c>
      <c r="E28" s="12">
        <v>40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76</v>
      </c>
      <c r="O28" s="12">
        <v>52</v>
      </c>
      <c r="P28" s="12">
        <v>0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45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50</v>
      </c>
      <c r="P29" s="18">
        <v>0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41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43</v>
      </c>
      <c r="P30" s="18">
        <v>1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43</v>
      </c>
      <c r="F31" s="23">
        <v>2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52</v>
      </c>
      <c r="P31" s="23">
        <v>0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22354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169</v>
      </c>
      <c r="F32" s="28">
        <f>IF(ISNUMBER($G32),SUM(F28:F31),"")</f>
        <v>3</v>
      </c>
      <c r="G32" s="29">
        <f>IF(SUM($G28:$G31)+SUM($Q28:$Q31)&gt;0,SUM(G28:G31),"")</f>
        <v>552</v>
      </c>
      <c r="H32" s="27">
        <f>IF(ISNUMBER($G32),SUM(H28:H31),"")</f>
        <v>2</v>
      </c>
      <c r="I32" s="99"/>
      <c r="K32" s="96">
        <v>9247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197</v>
      </c>
      <c r="P32" s="28">
        <f>IF(ISNUMBER($G32),SUM(P28:P31),"")</f>
        <v>1</v>
      </c>
      <c r="Q32" s="29">
        <f>IF(SUM($G28:$G31)+SUM($Q28:$Q31)&gt;0,SUM(Q28:Q31),"")</f>
        <v>538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85</v>
      </c>
      <c r="E33" s="12">
        <v>53</v>
      </c>
      <c r="F33" s="12">
        <v>1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86</v>
      </c>
      <c r="O33" s="12">
        <v>62</v>
      </c>
      <c r="P33" s="12">
        <v>1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45</v>
      </c>
      <c r="F34" s="18">
        <v>2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44</v>
      </c>
      <c r="P34" s="18">
        <v>1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87</v>
      </c>
      <c r="E35" s="18">
        <v>36</v>
      </c>
      <c r="F35" s="18">
        <v>0</v>
      </c>
      <c r="G35" s="19">
        <f>IF(AND(ISBLANK(D35),ISBLANK(E35)),"",D35+E35)</f>
        <v>123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85</v>
      </c>
      <c r="O35" s="18">
        <v>35</v>
      </c>
      <c r="P35" s="18">
        <v>2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45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54</v>
      </c>
      <c r="P36" s="23">
        <v>0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179</v>
      </c>
      <c r="F37" s="28">
        <f>IF(ISNUMBER($G37),SUM(F33:F36),"")</f>
        <v>3</v>
      </c>
      <c r="G37" s="29">
        <f>IF(SUM($G33:$G36)+SUM($Q33:$Q36)&gt;0,SUM(G33:G36),"")</f>
        <v>536</v>
      </c>
      <c r="H37" s="27">
        <f>IF(ISNUMBER($G37),SUM(H33:H36),"")</f>
        <v>2</v>
      </c>
      <c r="I37" s="99"/>
      <c r="K37" s="96">
        <v>21035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195</v>
      </c>
      <c r="P37" s="28">
        <f>IF(ISNUMBER($G37),SUM(P33:P36),"")</f>
        <v>4</v>
      </c>
      <c r="Q37" s="29">
        <f>IF(SUM($G33:$G36)+SUM($Q33:$Q36)&gt;0,SUM(Q33:Q36),"")</f>
        <v>550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2168</v>
      </c>
      <c r="E39" s="34">
        <f>IF(ISNUMBER($G39),SUM(E12,E17,E22,E27,E32,E37),"")</f>
        <v>1000</v>
      </c>
      <c r="F39" s="34">
        <f>IF(ISNUMBER($G39),SUM(F12,F17,F22,F27,F32,F37),"")</f>
        <v>34</v>
      </c>
      <c r="G39" s="35">
        <f>IF(SUM($G$8:$G$37)+SUM($Q$8:$Q$37)&gt;0,SUM(G12,G17,G22,G27,G32,G37),"")</f>
        <v>3168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2093</v>
      </c>
      <c r="O39" s="34">
        <f>IF(ISNUMBER($G39),SUM(O12,O17,O22,O27,O32,O37),"")</f>
        <v>1045</v>
      </c>
      <c r="P39" s="34">
        <f>IF(ISNUMBER($G39),SUM(P12,P17,P22,P27,P32,P37),"")</f>
        <v>26</v>
      </c>
      <c r="Q39" s="35">
        <f>IF(SUM($G$8:$G$37)+SUM($Q$8:$Q$37)&gt;0,SUM(Q12,Q17,Q22,Q27,Q32,Q37),"")</f>
        <v>3138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Zbrojovka Vsetín  – KK Blansko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21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2020-09-12T17:01:43Z</dcterms:modified>
</cp:coreProperties>
</file>